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75" windowWidth="25440" windowHeight="14115"/>
  </bookViews>
  <sheets>
    <sheet name="Приложение №22" sheetId="2" r:id="rId1"/>
  </sheets>
  <definedNames>
    <definedName name="_xlnm.Print_Titles" localSheetId="0">'Приложение №22'!$13:$14</definedName>
    <definedName name="_xlnm.Print_Area" localSheetId="0">'Приложение №22'!$A$1:$C$49</definedName>
  </definedNames>
  <calcPr calcId="125725"/>
</workbook>
</file>

<file path=xl/calcChain.xml><?xml version="1.0" encoding="utf-8"?>
<calcChain xmlns="http://schemas.openxmlformats.org/spreadsheetml/2006/main">
  <c r="C45" i="2"/>
  <c r="C36" l="1"/>
  <c r="C30"/>
  <c r="C46" l="1"/>
  <c r="C47" s="1"/>
</calcChain>
</file>

<file path=xl/sharedStrings.xml><?xml version="1.0" encoding="utf-8"?>
<sst xmlns="http://schemas.openxmlformats.org/spreadsheetml/2006/main" count="45" uniqueCount="45">
  <si>
    <t>Итого субвенций из бюджета автономного округа</t>
  </si>
  <si>
    <t>Итого субвенций из федерального бюджета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</si>
  <si>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(бюджет автономного округа)</t>
  </si>
  <si>
    <t>Субвенции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</si>
  <si>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</si>
  <si>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</si>
  <si>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</si>
  <si>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</si>
  <si>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</si>
  <si>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организацию отдыха и оздоровления детей (бюджет автономного округа)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</si>
  <si>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(бюджет автономного округа)</t>
  </si>
  <si>
    <t>Субвенции на информационное обеспечение общеобразовательных организаций в части доступа к образовательным ресурсам сети "Интернет"  (бюджет автономного округа)</t>
  </si>
  <si>
    <t>Субвенции на реализацию основных общеобразовательных программ (бюджет автономного округа)</t>
  </si>
  <si>
    <t>Субвенции на реализацию дошкольными образовательными организациями основных общеобразовательных программ дошкольного образования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</si>
  <si>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</si>
  <si>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</si>
  <si>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Субвенции на развитие системы заготовки и переработки дикоросов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</si>
  <si>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</si>
  <si>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(бюджет автономного округа)</t>
  </si>
  <si>
    <t>Субвенции на повышение эффективности использования и развития ресурсного потенциала рыбохозяйственного комплекса  (бюджет автономного округа)</t>
  </si>
  <si>
    <t>Субвенции на поддержку животноводства, переработки и реализации продукции животноводства (бюджет автономного округа)</t>
  </si>
  <si>
    <t>Субвенции на поддержку растениеводства, переработки и реализации продукции растениеводства (бюджет автономного округа)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</si>
  <si>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(бюджет автономного округа)</t>
  </si>
  <si>
    <t>Субвенции на осуществление полномочий по созданию и обеспечению деятельности административных комиссий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</si>
  <si>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 (бюджет автономного округа)</t>
  </si>
  <si>
    <t>Сумма на год</t>
  </si>
  <si>
    <t>Наименование</t>
  </si>
  <si>
    <t>№ п/п</t>
  </si>
  <si>
    <t>СУБВЕНЦИИ 
бюджету Белоярского района на 2016 год</t>
  </si>
  <si>
    <t>(рублей)</t>
  </si>
  <si>
    <t xml:space="preserve">Всего </t>
  </si>
  <si>
    <t>Субвенции на осуществление полномочий по образованию и организации деятельности комиссий по делам несовершеннолетних и защите их прав за счет средств бюджета Ханты - Мансийского  автономного округа - Югры (далее - бюджет автономного округа)</t>
  </si>
  <si>
    <t>Осуществление первичного воинского учета на территориях, где отсутствуют военные комиссариаты за счет средств бюджета Российской Федерации (далее - федеральный бюджет)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</si>
  <si>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(федеральный бюджет)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</si>
  <si>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</si>
  <si>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(федеральный бюджет)</t>
  </si>
  <si>
    <t>Субвенции на проведение Всероссийской сельскохозяйственной переписи в 2016 году (федеральный бюджета)</t>
  </si>
  <si>
    <t xml:space="preserve">к решению Думы Белоярского района </t>
  </si>
  <si>
    <t xml:space="preserve">                                                                                                  ПРИЛОЖЕНИЕ № 9</t>
  </si>
  <si>
    <t xml:space="preserve">                                                                                                         ПРИЛОЖЕНИЕ № 4   </t>
  </si>
  <si>
    <t>_______________________</t>
  </si>
  <si>
    <t xml:space="preserve">                                                                                                         к решению Думы Белоярского района</t>
  </si>
  <si>
    <t xml:space="preserve">                                                                                                         от 04 декабря 2015 года № 28</t>
  </si>
  <si>
    <t>Субвенции на предоставление субсидий организациям на 1 килограмм реализованного и (или)  огруженного на собственную переработку молока  (бюджет автономного округа)</t>
  </si>
  <si>
    <t xml:space="preserve">                                                                                                            от 14 сентября 2016 года  № 47        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</si>
</sst>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Protection="1">
      <protection hidden="1"/>
    </xf>
    <xf numFmtId="0" fontId="6" fillId="0" borderId="0" xfId="1" applyFont="1" applyFill="1" applyBorder="1" applyProtection="1">
      <protection hidden="1"/>
    </xf>
    <xf numFmtId="0" fontId="3" fillId="0" borderId="1" xfId="1" applyFont="1" applyFill="1" applyBorder="1" applyAlignment="1" applyProtection="1">
      <alignment vertical="center"/>
      <protection hidden="1"/>
    </xf>
    <xf numFmtId="0" fontId="2" fillId="0" borderId="0" xfId="1" applyFont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Font="1"/>
    <xf numFmtId="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3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Font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2" applyNumberFormat="1" applyFont="1" applyFill="1" applyBorder="1" applyAlignment="1" applyProtection="1">
      <alignment horizontal="center" vertical="center"/>
      <protection hidden="1"/>
    </xf>
    <xf numFmtId="0" fontId="2" fillId="0" borderId="0" xfId="2" applyNumberFormat="1" applyFont="1" applyFill="1" applyBorder="1" applyAlignment="1" applyProtection="1">
      <alignment horizontal="right" vertical="top" wrapText="1"/>
      <protection hidden="1"/>
    </xf>
    <xf numFmtId="0" fontId="2" fillId="0" borderId="0" xfId="2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9"/>
  <sheetViews>
    <sheetView showGridLines="0" tabSelected="1" view="pageBreakPreview" zoomScaleSheetLayoutView="100" workbookViewId="0">
      <selection activeCell="B3" sqref="B3:C3"/>
    </sheetView>
  </sheetViews>
  <sheetFormatPr defaultColWidth="9.28515625" defaultRowHeight="12.75"/>
  <cols>
    <col min="1" max="1" width="8" style="1" customWidth="1"/>
    <col min="2" max="2" width="79.140625" style="1" customWidth="1"/>
    <col min="3" max="3" width="17.7109375" style="1" customWidth="1"/>
    <col min="4" max="253" width="9.140625" style="1" customWidth="1"/>
    <col min="254" max="16384" width="9.28515625" style="1"/>
  </cols>
  <sheetData>
    <row r="1" spans="1:3" ht="15.75">
      <c r="B1" s="23" t="s">
        <v>39</v>
      </c>
      <c r="C1" s="23"/>
    </row>
    <row r="2" spans="1:3" ht="15.75">
      <c r="B2" s="24" t="s">
        <v>37</v>
      </c>
      <c r="C2" s="24"/>
    </row>
    <row r="3" spans="1:3" ht="15.75" customHeight="1">
      <c r="B3" s="25" t="s">
        <v>44</v>
      </c>
      <c r="C3" s="25"/>
    </row>
    <row r="4" spans="1:3" ht="15.75">
      <c r="B4" s="18"/>
      <c r="C4" s="18"/>
    </row>
    <row r="5" spans="1:3" ht="15.75">
      <c r="B5" s="26" t="s">
        <v>38</v>
      </c>
      <c r="C5" s="26"/>
    </row>
    <row r="6" spans="1:3" ht="15.75">
      <c r="B6" s="26" t="s">
        <v>41</v>
      </c>
      <c r="C6" s="26"/>
    </row>
    <row r="7" spans="1:3" ht="15.75" customHeight="1">
      <c r="B7" s="27" t="s">
        <v>42</v>
      </c>
      <c r="C7" s="27"/>
    </row>
    <row r="9" spans="1:3" ht="18.75" customHeight="1">
      <c r="A9" s="11"/>
      <c r="B9" s="12"/>
      <c r="C9" s="9"/>
    </row>
    <row r="10" spans="1:3" ht="42.75" customHeight="1">
      <c r="A10" s="22" t="s">
        <v>28</v>
      </c>
      <c r="B10" s="22"/>
      <c r="C10" s="22"/>
    </row>
    <row r="11" spans="1:3" ht="18.75">
      <c r="A11" s="10"/>
      <c r="B11" s="10"/>
      <c r="C11" s="10"/>
    </row>
    <row r="12" spans="1:3" ht="16.5" customHeight="1">
      <c r="A12" s="8"/>
      <c r="B12" s="8"/>
      <c r="C12" s="14" t="s">
        <v>29</v>
      </c>
    </row>
    <row r="13" spans="1:3" ht="24" customHeight="1">
      <c r="A13" s="7" t="s">
        <v>27</v>
      </c>
      <c r="B13" s="7" t="s">
        <v>26</v>
      </c>
      <c r="C13" s="6" t="s">
        <v>25</v>
      </c>
    </row>
    <row r="14" spans="1:3" ht="15.75" customHeight="1">
      <c r="A14" s="5">
        <v>1</v>
      </c>
      <c r="B14" s="5">
        <v>2</v>
      </c>
      <c r="C14" s="5">
        <v>3</v>
      </c>
    </row>
    <row r="15" spans="1:3" ht="66.75" customHeight="1">
      <c r="A15" s="4">
        <v>1</v>
      </c>
      <c r="B15" s="15" t="s">
        <v>31</v>
      </c>
      <c r="C15" s="19">
        <v>9611200</v>
      </c>
    </row>
    <row r="16" spans="1:3" ht="126" customHeight="1">
      <c r="A16" s="4">
        <v>2</v>
      </c>
      <c r="B16" s="15" t="s">
        <v>24</v>
      </c>
      <c r="C16" s="19">
        <v>2134400</v>
      </c>
    </row>
    <row r="17" spans="1:3" ht="32.25" customHeight="1">
      <c r="A17" s="4">
        <v>3</v>
      </c>
      <c r="B17" s="15" t="s">
        <v>23</v>
      </c>
      <c r="C17" s="19">
        <v>1328900</v>
      </c>
    </row>
    <row r="18" spans="1:3" ht="55.5" customHeight="1">
      <c r="A18" s="4">
        <v>4</v>
      </c>
      <c r="B18" s="15" t="s">
        <v>32</v>
      </c>
      <c r="C18" s="19">
        <v>1912000</v>
      </c>
    </row>
    <row r="19" spans="1:3" ht="81" customHeight="1">
      <c r="A19" s="4">
        <v>5</v>
      </c>
      <c r="B19" s="15" t="s">
        <v>33</v>
      </c>
      <c r="C19" s="19">
        <v>3990000</v>
      </c>
    </row>
    <row r="20" spans="1:3" ht="78.75" customHeight="1">
      <c r="A20" s="4">
        <v>6</v>
      </c>
      <c r="B20" s="15" t="s">
        <v>22</v>
      </c>
      <c r="C20" s="19">
        <v>1559500</v>
      </c>
    </row>
    <row r="21" spans="1:3" ht="31.5" customHeight="1">
      <c r="A21" s="4">
        <v>7</v>
      </c>
      <c r="B21" s="15" t="s">
        <v>21</v>
      </c>
      <c r="C21" s="19">
        <v>370000</v>
      </c>
    </row>
    <row r="22" spans="1:3" ht="31.5" customHeight="1">
      <c r="A22" s="4">
        <v>8</v>
      </c>
      <c r="B22" s="15" t="s">
        <v>20</v>
      </c>
      <c r="C22" s="19">
        <v>30400000</v>
      </c>
    </row>
    <row r="23" spans="1:3" ht="50.25" customHeight="1">
      <c r="A23" s="4">
        <v>9</v>
      </c>
      <c r="B23" s="15" t="s">
        <v>19</v>
      </c>
      <c r="C23" s="19">
        <v>2800000</v>
      </c>
    </row>
    <row r="24" spans="1:3" ht="47.25" customHeight="1">
      <c r="A24" s="4">
        <v>10</v>
      </c>
      <c r="B24" s="15" t="s">
        <v>18</v>
      </c>
      <c r="C24" s="19">
        <v>226000</v>
      </c>
    </row>
    <row r="25" spans="1:3" ht="47.25" customHeight="1">
      <c r="A25" s="4">
        <v>11</v>
      </c>
      <c r="B25" s="15" t="s">
        <v>17</v>
      </c>
      <c r="C25" s="19">
        <v>1726400</v>
      </c>
    </row>
    <row r="26" spans="1:3" ht="31.5" customHeight="1">
      <c r="A26" s="4">
        <v>12</v>
      </c>
      <c r="B26" s="15" t="s">
        <v>16</v>
      </c>
      <c r="C26" s="19">
        <v>81800</v>
      </c>
    </row>
    <row r="27" spans="1:3" ht="94.5" customHeight="1">
      <c r="A27" s="4">
        <v>13</v>
      </c>
      <c r="B27" s="15" t="s">
        <v>15</v>
      </c>
      <c r="C27" s="19">
        <v>22619900</v>
      </c>
    </row>
    <row r="28" spans="1:3" ht="110.25" customHeight="1">
      <c r="A28" s="4">
        <v>14</v>
      </c>
      <c r="B28" s="15" t="s">
        <v>14</v>
      </c>
      <c r="C28" s="19">
        <v>23900</v>
      </c>
    </row>
    <row r="29" spans="1:3" ht="47.25" customHeight="1">
      <c r="A29" s="4">
        <v>15</v>
      </c>
      <c r="B29" s="15" t="s">
        <v>13</v>
      </c>
      <c r="C29" s="19">
        <v>275448200</v>
      </c>
    </row>
    <row r="30" spans="1:3" ht="31.5" customHeight="1">
      <c r="A30" s="4">
        <v>16</v>
      </c>
      <c r="B30" s="15" t="s">
        <v>12</v>
      </c>
      <c r="C30" s="19">
        <f>614363300+6953000</f>
        <v>621316300</v>
      </c>
    </row>
    <row r="31" spans="1:3" ht="47.25" customHeight="1">
      <c r="A31" s="4">
        <v>17</v>
      </c>
      <c r="B31" s="15" t="s">
        <v>11</v>
      </c>
      <c r="C31" s="19">
        <v>2338500</v>
      </c>
    </row>
    <row r="32" spans="1:3" ht="78.75" customHeight="1">
      <c r="A32" s="4">
        <v>18</v>
      </c>
      <c r="B32" s="15" t="s">
        <v>10</v>
      </c>
      <c r="C32" s="19">
        <v>19864200</v>
      </c>
    </row>
    <row r="33" spans="1:3" ht="31.5" customHeight="1">
      <c r="A33" s="4">
        <v>19</v>
      </c>
      <c r="B33" s="15" t="s">
        <v>9</v>
      </c>
      <c r="C33" s="19">
        <v>6238600</v>
      </c>
    </row>
    <row r="34" spans="1:3" ht="63" customHeight="1">
      <c r="A34" s="4">
        <v>20</v>
      </c>
      <c r="B34" s="15" t="s">
        <v>8</v>
      </c>
      <c r="C34" s="19">
        <v>223800</v>
      </c>
    </row>
    <row r="35" spans="1:3" ht="63" customHeight="1">
      <c r="A35" s="4">
        <v>21</v>
      </c>
      <c r="B35" s="15" t="s">
        <v>34</v>
      </c>
      <c r="C35" s="19">
        <v>0</v>
      </c>
    </row>
    <row r="36" spans="1:3" ht="47.25" customHeight="1">
      <c r="A36" s="4">
        <v>22</v>
      </c>
      <c r="B36" s="15" t="s">
        <v>7</v>
      </c>
      <c r="C36" s="19">
        <f>19676000+1408000</f>
        <v>21084000</v>
      </c>
    </row>
    <row r="37" spans="1:3" ht="63" customHeight="1">
      <c r="A37" s="4">
        <v>23</v>
      </c>
      <c r="B37" s="15" t="s">
        <v>6</v>
      </c>
      <c r="C37" s="19">
        <v>8805000</v>
      </c>
    </row>
    <row r="38" spans="1:3" ht="63" customHeight="1">
      <c r="A38" s="4">
        <v>24</v>
      </c>
      <c r="B38" s="15" t="s">
        <v>5</v>
      </c>
      <c r="C38" s="19">
        <v>131400</v>
      </c>
    </row>
    <row r="39" spans="1:3" ht="47.25" customHeight="1">
      <c r="A39" s="4">
        <v>25</v>
      </c>
      <c r="B39" s="15" t="s">
        <v>4</v>
      </c>
      <c r="C39" s="19">
        <v>7911900</v>
      </c>
    </row>
    <row r="40" spans="1:3" ht="31.5" customHeight="1">
      <c r="A40" s="4">
        <v>26</v>
      </c>
      <c r="B40" s="15" t="s">
        <v>3</v>
      </c>
      <c r="C40" s="19">
        <v>11682600</v>
      </c>
    </row>
    <row r="41" spans="1:3" ht="47.25" customHeight="1">
      <c r="A41" s="4">
        <v>27</v>
      </c>
      <c r="B41" s="15" t="s">
        <v>2</v>
      </c>
      <c r="C41" s="19">
        <v>49355700</v>
      </c>
    </row>
    <row r="42" spans="1:3" ht="47.25" customHeight="1">
      <c r="A42" s="4">
        <v>28</v>
      </c>
      <c r="B42" s="15" t="s">
        <v>35</v>
      </c>
      <c r="C42" s="19">
        <v>24800</v>
      </c>
    </row>
    <row r="43" spans="1:3" ht="47.25" customHeight="1">
      <c r="A43" s="4">
        <v>29</v>
      </c>
      <c r="B43" s="16" t="s">
        <v>36</v>
      </c>
      <c r="C43" s="17">
        <v>604600</v>
      </c>
    </row>
    <row r="44" spans="1:3" ht="47.25" customHeight="1">
      <c r="A44" s="4">
        <v>30</v>
      </c>
      <c r="B44" s="16" t="s">
        <v>43</v>
      </c>
      <c r="C44" s="17">
        <v>100000</v>
      </c>
    </row>
    <row r="45" spans="1:3" ht="21" customHeight="1">
      <c r="A45" s="3"/>
      <c r="B45" s="13" t="s">
        <v>1</v>
      </c>
      <c r="C45" s="20">
        <f>C18+C19+C35+C42+C43</f>
        <v>6531400</v>
      </c>
    </row>
    <row r="46" spans="1:3" ht="21.75" customHeight="1">
      <c r="A46" s="3"/>
      <c r="B46" s="13" t="s">
        <v>0</v>
      </c>
      <c r="C46" s="20">
        <f>C15+C16+C17+C20+C21+C22+C23+C24+C25+C26+C27+C28+C29+C30+C31+C32+C33+C34+C36+C37+C38+C39+C40+C41+C44</f>
        <v>1097382200</v>
      </c>
    </row>
    <row r="47" spans="1:3" ht="21.75" customHeight="1">
      <c r="A47" s="3"/>
      <c r="B47" s="13" t="s">
        <v>30</v>
      </c>
      <c r="C47" s="20">
        <f>C45+C46</f>
        <v>1103913600</v>
      </c>
    </row>
    <row r="48" spans="1:3" ht="15.75" customHeight="1">
      <c r="A48" s="21" t="s">
        <v>40</v>
      </c>
      <c r="B48" s="21"/>
      <c r="C48" s="21"/>
    </row>
    <row r="49" spans="1:3" ht="15.75" customHeight="1">
      <c r="A49" s="2"/>
      <c r="B49" s="2"/>
      <c r="C49" s="2"/>
    </row>
  </sheetData>
  <mergeCells count="8">
    <mergeCell ref="A48:C48"/>
    <mergeCell ref="A10:C10"/>
    <mergeCell ref="B1:C1"/>
    <mergeCell ref="B2:C2"/>
    <mergeCell ref="B3:C3"/>
    <mergeCell ref="B5:C5"/>
    <mergeCell ref="B6:C6"/>
    <mergeCell ref="B7:C7"/>
  </mergeCells>
  <pageMargins left="1.1023622047244095" right="0.59055118110236227" top="0.98425196850393704" bottom="0.78740157480314965" header="0.51181102362204722" footer="0.51181102362204722"/>
  <pageSetup paperSize="9" scale="79" fitToHeight="0" orientation="portrait" r:id="rId1"/>
  <headerFooter differentFirst="1" alignWithMargins="0">
    <oddHeader>&amp;C&amp;N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№22</vt:lpstr>
      <vt:lpstr>'Приложение №22'!Заголовки_для_печати</vt:lpstr>
      <vt:lpstr>'Приложение №22'!Область_печати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Мартынов Алексей Андреевич</cp:lastModifiedBy>
  <cp:lastPrinted>2016-08-30T04:56:51Z</cp:lastPrinted>
  <dcterms:created xsi:type="dcterms:W3CDTF">2015-11-07T06:27:51Z</dcterms:created>
  <dcterms:modified xsi:type="dcterms:W3CDTF">2016-09-15T11:31:56Z</dcterms:modified>
</cp:coreProperties>
</file>